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F31B0FB0-3D7E-4A52-B318-394BD0CCF003}" xr6:coauthVersionLast="47" xr6:coauthVersionMax="47" xr10:uidLastSave="{00000000-0000-0000-0000-000000000000}"/>
  <bookViews>
    <workbookView xWindow="-108" yWindow="-108" windowWidth="23256" windowHeight="12456" xr2:uid="{00000000-000D-0000-FFFF-FFFF00000000}"/>
  </bookViews>
  <sheets>
    <sheet name="Annexe - Calcul redevance" sheetId="3" r:id="rId1"/>
  </sheets>
  <definedNames>
    <definedName name="_xlnm.Print_Area" localSheetId="0">'Annexe - Calcul redevance'!$A$1:$J$63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 i="3" l="1"/>
  <c r="F35" i="3" l="1"/>
  <c r="E35" i="3"/>
  <c r="E45" i="3"/>
  <c r="F45" i="3"/>
  <c r="G45" i="3"/>
  <c r="D45" i="3"/>
  <c r="E44" i="3"/>
  <c r="D44" i="3"/>
  <c r="F43" i="3"/>
  <c r="E43" i="3"/>
  <c r="D43" i="3"/>
  <c r="E42" i="3"/>
  <c r="F42" i="3"/>
  <c r="G42" i="3"/>
  <c r="D42" i="3"/>
  <c r="G44" i="3"/>
  <c r="F44" i="3"/>
  <c r="G43" i="3"/>
  <c r="D46" i="3"/>
  <c r="G46" i="3"/>
  <c r="F46" i="3"/>
  <c r="E46" i="3"/>
  <c r="H43" i="3" l="1"/>
  <c r="G47" i="3"/>
  <c r="G56" i="3" s="1"/>
  <c r="H42" i="3"/>
  <c r="H46" i="3"/>
  <c r="E47" i="3"/>
  <c r="E56" i="3" s="1"/>
  <c r="H44" i="3"/>
  <c r="D47" i="3"/>
  <c r="D56" i="3" l="1"/>
  <c r="H45" i="3"/>
  <c r="F47" i="3"/>
  <c r="H47" i="3" s="1"/>
  <c r="F56" i="3" l="1"/>
  <c r="H11" i="3" l="1"/>
  <c r="H8" i="3"/>
  <c r="G35" i="3"/>
  <c r="H29" i="3"/>
  <c r="E55" i="3"/>
  <c r="D55" i="3"/>
  <c r="F55" i="3"/>
  <c r="G55" i="3"/>
  <c r="H24" i="3"/>
  <c r="H55" i="3" l="1"/>
  <c r="H16" i="3"/>
  <c r="E57" i="3"/>
  <c r="E62" i="3" s="1"/>
  <c r="G57" i="3"/>
  <c r="G62" i="3" s="1"/>
  <c r="H35" i="3"/>
  <c r="F57" i="3" l="1"/>
  <c r="F62" i="3" s="1"/>
  <c r="D57" i="3"/>
  <c r="D62" i="3" s="1"/>
  <c r="H62" i="3" l="1"/>
  <c r="H56" i="3"/>
  <c r="H5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tc={289414BF-166E-4DC8-8DCA-894B4202EA7C}</author>
    <author>Auteur</author>
    <author>tc={623D12D5-5416-405B-9863-8E1A0D5FDD71}</author>
  </authors>
  <commentList>
    <comment ref="G8" authorId="0" shapeId="0" xr:uid="{289414BF-166E-4DC8-8DCA-894B4202EA7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Prévision</t>
      </text>
    </comment>
    <comment ref="D10" authorId="1" shapeId="0" xr:uid="{00000000-0006-0000-0000-000001000000}">
      <text>
        <r>
          <rPr>
            <b/>
            <sz val="9"/>
            <color indexed="81"/>
            <rFont val="Tahoma"/>
            <family val="2"/>
          </rPr>
          <t>Auteur:</t>
        </r>
        <r>
          <rPr>
            <sz val="9"/>
            <color indexed="81"/>
            <rFont val="Tahoma"/>
            <family val="2"/>
          </rPr>
          <t xml:space="preserve">
75 % TP / 25 % TR</t>
        </r>
      </text>
    </comment>
    <comment ref="E10" authorId="1" shapeId="0" xr:uid="{00000000-0006-0000-0000-000002000000}">
      <text>
        <r>
          <rPr>
            <b/>
            <sz val="9"/>
            <color indexed="81"/>
            <rFont val="Tahoma"/>
            <family val="2"/>
          </rPr>
          <t>Auteur:</t>
        </r>
        <r>
          <rPr>
            <sz val="9"/>
            <color indexed="81"/>
            <rFont val="Tahoma"/>
            <family val="2"/>
          </rPr>
          <t xml:space="preserve">
70% TP / 30% TR</t>
        </r>
      </text>
    </comment>
    <comment ref="F10" authorId="1" shapeId="0" xr:uid="{00000000-0006-0000-0000-000003000000}">
      <text>
        <r>
          <rPr>
            <b/>
            <sz val="9"/>
            <color indexed="81"/>
            <rFont val="Tahoma"/>
            <family val="2"/>
          </rPr>
          <t>Auteur:</t>
        </r>
        <r>
          <rPr>
            <sz val="9"/>
            <color indexed="81"/>
            <rFont val="Tahoma"/>
            <family val="2"/>
          </rPr>
          <t xml:space="preserve">
70% TP / 30% TR</t>
        </r>
      </text>
    </comment>
    <comment ref="G10" authorId="1" shapeId="0" xr:uid="{00000000-0006-0000-0000-000004000000}">
      <text>
        <r>
          <rPr>
            <b/>
            <sz val="9"/>
            <color indexed="81"/>
            <rFont val="Tahoma"/>
            <family val="2"/>
          </rPr>
          <t>Auteur:</t>
        </r>
        <r>
          <rPr>
            <sz val="9"/>
            <color indexed="81"/>
            <rFont val="Tahoma"/>
            <family val="2"/>
          </rPr>
          <t xml:space="preserve">
65% TP / 35% TR</t>
        </r>
      </text>
    </comment>
    <comment ref="G11" authorId="2" shapeId="0" xr:uid="{623D12D5-5416-405B-9863-8E1A0D5FDD7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Prévision</t>
      </text>
    </comment>
  </commentList>
</comments>
</file>

<file path=xl/sharedStrings.xml><?xml version="1.0" encoding="utf-8"?>
<sst xmlns="http://schemas.openxmlformats.org/spreadsheetml/2006/main" count="52" uniqueCount="39">
  <si>
    <t>TOTAL</t>
  </si>
  <si>
    <t>Année</t>
  </si>
  <si>
    <t>Taux</t>
  </si>
  <si>
    <t xml:space="preserve">De x € </t>
  </si>
  <si>
    <t>à x€</t>
  </si>
  <si>
    <t>X %</t>
  </si>
  <si>
    <t>Montant de la redevance totale</t>
  </si>
  <si>
    <t>CHIFFRE D’AFFAIRES HT PREVISIONNEL</t>
  </si>
  <si>
    <t>Montant total de la redevance variable</t>
  </si>
  <si>
    <t>1.2. Redevance fixe pour occupation du domaine public</t>
  </si>
  <si>
    <t>Montant de la redevance fixe *</t>
  </si>
  <si>
    <t>Marge délégataire avant redevance variable</t>
  </si>
  <si>
    <t>1.5. Redevance totale</t>
  </si>
  <si>
    <t>Coûts estimés CONCESSIONNAIRE*</t>
  </si>
  <si>
    <t xml:space="preserve">Redevance fixe </t>
  </si>
  <si>
    <t>Les données prévisionnelles sont fournies par le concédant et ne sont pas à compléter par le candidat.</t>
  </si>
  <si>
    <t>Ensemble des coûts de production directs et indirects ainsi que l'impact des amortissements sur les investissements réalisés. Cela correspond aux charges d'exploitations telles que définies dans des états financiers selon le PCG Français. A renseigner par le concessionnaire.</t>
  </si>
  <si>
    <t>1.3. Marge concessionnaire avant calcul redevance variable</t>
  </si>
  <si>
    <t>CA prévisionnel de l'activité audioguide</t>
  </si>
  <si>
    <t>Montant de la marge finale du CONCESSIONNAIRE</t>
  </si>
  <si>
    <t>Taux de prise</t>
  </si>
  <si>
    <t>1.4. Redevance variable sur chiffre d'affaires</t>
  </si>
  <si>
    <t>Redevance variable sur le chiffre d'affaires</t>
  </si>
  <si>
    <t>*La redevance est ici entendue comme la part qui revient au concédant après rémunération du concessionnaire.</t>
  </si>
  <si>
    <t>1.6. Marge finale du concessionnaire</t>
  </si>
  <si>
    <t xml:space="preserve">Fréquentation payante </t>
  </si>
  <si>
    <t>CA  de l'activité audioguide</t>
  </si>
  <si>
    <t>Fréquentation annuelle globale</t>
  </si>
  <si>
    <t>Chiffre d'affaires estimé à partir de la fréquentation prévisionnelle des espaces muséographiques proposant un parcours audioguides et d'un taux de prise de 10%</t>
  </si>
  <si>
    <t>REALISE CONCESSION 2022-2026</t>
  </si>
  <si>
    <t>Cette annexe est à compléter par les candidats - elle fera l'objet d'une analyse dans le cadre de l'évaluation du critère 1 du règlement de la consultation</t>
  </si>
  <si>
    <t>Tranches de chiffres d'affaires</t>
  </si>
  <si>
    <t>Annexe 7
Modalités de calcul de la redevance et compte de résultat prévisionnel</t>
  </si>
  <si>
    <t>Bilan 2022 - 2026 et estimation 2027 - 2030</t>
  </si>
  <si>
    <r>
      <t xml:space="preserve">1.1. Coût de fonctionnement et investissements </t>
    </r>
    <r>
      <rPr>
        <b/>
        <u/>
        <sz val="8"/>
        <color rgb="FFFF0000"/>
        <rFont val="Aptos"/>
        <family val="2"/>
      </rPr>
      <t>proposés par le CONCESSIONNAIRE</t>
    </r>
    <r>
      <rPr>
        <b/>
        <u/>
        <sz val="8"/>
        <color theme="1"/>
        <rFont val="Aptos"/>
        <family val="2"/>
      </rPr>
      <t xml:space="preserve"> pour la gestion du service</t>
    </r>
  </si>
  <si>
    <t>RECAPITULATIF</t>
  </si>
  <si>
    <t>A COMPLETER</t>
  </si>
  <si>
    <t>* Le CONCESSIONNAIRE est libre d'indiquer le montant qu'il souhaite, à condition qu'il ne soit pas inférieur à 10 000 €</t>
  </si>
  <si>
    <t xml:space="preserve">* Le CONCESSIONNAIRE doit compléter les tranches de chiffres d'affaires et les taux.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</si>
</sst>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 &quot;€&quot;"/>
  </numFmts>
  <fonts count="28"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4"/>
      <color theme="1"/>
      <name val="Aptos"/>
      <family val="2"/>
    </font>
    <font>
      <sz val="11"/>
      <color theme="1"/>
      <name val="Aptos"/>
      <family val="2"/>
    </font>
    <font>
      <b/>
      <sz val="10"/>
      <color rgb="FFFF0000"/>
      <name val="Aptos"/>
      <family val="2"/>
    </font>
    <font>
      <b/>
      <i/>
      <sz val="10"/>
      <name val="Aptos"/>
      <family val="2"/>
    </font>
    <font>
      <b/>
      <sz val="10"/>
      <name val="Aptos"/>
      <family val="2"/>
    </font>
    <font>
      <b/>
      <sz val="9"/>
      <color theme="1"/>
      <name val="Aptos"/>
      <family val="2"/>
    </font>
    <font>
      <sz val="9"/>
      <color theme="1"/>
      <name val="Aptos"/>
      <family val="2"/>
    </font>
    <font>
      <b/>
      <sz val="9"/>
      <color theme="0"/>
      <name val="Aptos"/>
      <family val="2"/>
    </font>
    <font>
      <sz val="9"/>
      <color theme="0"/>
      <name val="Aptos"/>
      <family val="2"/>
    </font>
    <font>
      <b/>
      <i/>
      <sz val="10"/>
      <color rgb="FFFF0000"/>
      <name val="Aptos"/>
      <family val="2"/>
    </font>
    <font>
      <sz val="8"/>
      <color theme="1"/>
      <name val="Aptos"/>
      <family val="2"/>
    </font>
    <font>
      <b/>
      <sz val="8"/>
      <color theme="1"/>
      <name val="Aptos"/>
      <family val="2"/>
    </font>
    <font>
      <i/>
      <sz val="8"/>
      <color rgb="FFFF0000"/>
      <name val="Aptos"/>
      <family val="2"/>
    </font>
    <font>
      <b/>
      <sz val="8"/>
      <name val="Aptos"/>
      <family val="2"/>
    </font>
    <font>
      <b/>
      <u/>
      <sz val="8"/>
      <color theme="1"/>
      <name val="Aptos"/>
      <family val="2"/>
    </font>
    <font>
      <sz val="11"/>
      <color rgb="FFFF0000"/>
      <name val="Aptos"/>
      <family val="2"/>
    </font>
    <font>
      <b/>
      <sz val="8"/>
      <color rgb="FFFF0000"/>
      <name val="Aptos"/>
      <family val="2"/>
    </font>
    <font>
      <b/>
      <sz val="8"/>
      <color theme="0"/>
      <name val="Aptos"/>
      <family val="2"/>
    </font>
    <font>
      <sz val="10"/>
      <color theme="0"/>
      <name val="Aptos"/>
      <family val="2"/>
    </font>
    <font>
      <sz val="9"/>
      <name val="Aptos"/>
      <family val="2"/>
    </font>
    <font>
      <sz val="8"/>
      <name val="Aptos"/>
      <family val="2"/>
    </font>
    <font>
      <sz val="10"/>
      <color theme="1"/>
      <name val="Aptos"/>
      <family val="2"/>
    </font>
    <font>
      <i/>
      <sz val="8"/>
      <color theme="1"/>
      <name val="Aptos"/>
      <family val="2"/>
    </font>
    <font>
      <b/>
      <u/>
      <sz val="8"/>
      <color rgb="FFFF0000"/>
      <name val="Aptos"/>
      <family val="2"/>
    </font>
  </fonts>
  <fills count="8">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rgb="FFFFFF00"/>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11">
    <xf numFmtId="0" fontId="0" fillId="0" borderId="0" xfId="0"/>
    <xf numFmtId="0" fontId="4" fillId="0" borderId="0" xfId="0" applyFont="1" applyAlignment="1" applyProtection="1">
      <alignment wrapText="1"/>
      <protection locked="0"/>
    </xf>
    <xf numFmtId="0" fontId="5" fillId="0" borderId="0" xfId="0" applyFont="1"/>
    <xf numFmtId="0" fontId="7" fillId="0" borderId="0" xfId="0" applyFont="1" applyProtection="1">
      <protection locked="0"/>
    </xf>
    <xf numFmtId="0" fontId="7" fillId="3" borderId="0" xfId="0" applyFont="1" applyFill="1" applyAlignment="1" applyProtection="1">
      <alignment horizontal="center"/>
      <protection locked="0"/>
    </xf>
    <xf numFmtId="0" fontId="7" fillId="0" borderId="0" xfId="0" applyFont="1" applyAlignment="1" applyProtection="1">
      <alignment horizontal="center"/>
      <protection locked="0"/>
    </xf>
    <xf numFmtId="0" fontId="9" fillId="3" borderId="0" xfId="0" applyFont="1" applyFill="1" applyAlignment="1" applyProtection="1">
      <alignment horizontal="left" vertical="top"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protection locked="0"/>
    </xf>
    <xf numFmtId="3" fontId="10" fillId="0" borderId="1" xfId="0" applyNumberFormat="1" applyFont="1" applyBorder="1" applyAlignment="1" applyProtection="1">
      <alignment horizontal="center" vertical="center"/>
      <protection locked="0"/>
    </xf>
    <xf numFmtId="9" fontId="10" fillId="6" borderId="1" xfId="1" applyFont="1" applyFill="1" applyBorder="1" applyAlignment="1" applyProtection="1">
      <alignment horizontal="center" vertical="center" wrapText="1"/>
      <protection locked="0"/>
    </xf>
    <xf numFmtId="0" fontId="10" fillId="4" borderId="1" xfId="0" applyFont="1" applyFill="1" applyBorder="1" applyAlignment="1" applyProtection="1">
      <alignment horizontal="center" vertical="center"/>
      <protection locked="0"/>
    </xf>
    <xf numFmtId="9" fontId="10" fillId="4" borderId="1" xfId="0" applyNumberFormat="1" applyFont="1" applyFill="1" applyBorder="1" applyAlignment="1" applyProtection="1">
      <alignment horizontal="center" vertical="center"/>
      <protection locked="0"/>
    </xf>
    <xf numFmtId="164" fontId="12" fillId="2" borderId="4" xfId="0" applyNumberFormat="1" applyFont="1" applyFill="1" applyBorder="1" applyAlignment="1" applyProtection="1">
      <alignment horizontal="center" vertical="center"/>
      <protection locked="0"/>
    </xf>
    <xf numFmtId="0" fontId="13" fillId="3" borderId="0" xfId="0" applyFont="1" applyFill="1" applyAlignment="1" applyProtection="1">
      <alignment horizontal="center"/>
      <protection locked="0"/>
    </xf>
    <xf numFmtId="0" fontId="5" fillId="3" borderId="0" xfId="0" applyFont="1" applyFill="1" applyProtection="1">
      <protection locked="0"/>
    </xf>
    <xf numFmtId="0" fontId="15" fillId="3" borderId="0" xfId="0" applyFont="1" applyFill="1" applyAlignment="1" applyProtection="1">
      <alignment horizontal="left" vertical="top" wrapText="1"/>
      <protection locked="0"/>
    </xf>
    <xf numFmtId="0" fontId="14" fillId="3" borderId="0" xfId="0" applyFont="1" applyFill="1" applyProtection="1">
      <protection locked="0"/>
    </xf>
    <xf numFmtId="0" fontId="5" fillId="3" borderId="0" xfId="0" applyFont="1" applyFill="1"/>
    <xf numFmtId="0" fontId="14" fillId="0" borderId="0" xfId="0" applyFont="1" applyProtection="1">
      <protection locked="0"/>
    </xf>
    <xf numFmtId="0" fontId="14" fillId="0" borderId="0" xfId="0" applyFont="1" applyAlignment="1" applyProtection="1">
      <alignment horizontal="left"/>
      <protection locked="0"/>
    </xf>
    <xf numFmtId="0" fontId="15" fillId="3" borderId="0" xfId="0" applyFont="1" applyFill="1" applyAlignment="1" applyProtection="1">
      <alignment horizontal="center" wrapText="1"/>
      <protection locked="0"/>
    </xf>
    <xf numFmtId="0" fontId="16" fillId="3" borderId="0" xfId="0" applyFont="1" applyFill="1" applyAlignment="1" applyProtection="1">
      <alignment horizontal="left"/>
      <protection locked="0"/>
    </xf>
    <xf numFmtId="0" fontId="14" fillId="3" borderId="0" xfId="0" applyFont="1" applyFill="1" applyAlignment="1" applyProtection="1">
      <alignment horizontal="left"/>
      <protection locked="0"/>
    </xf>
    <xf numFmtId="164" fontId="12" fillId="5" borderId="1" xfId="0" applyNumberFormat="1" applyFont="1" applyFill="1" applyBorder="1" applyAlignment="1" applyProtection="1">
      <alignment horizontal="center" vertical="center"/>
      <protection locked="0"/>
    </xf>
    <xf numFmtId="164" fontId="14" fillId="0" borderId="0" xfId="0" applyNumberFormat="1" applyFont="1" applyProtection="1">
      <protection locked="0"/>
    </xf>
    <xf numFmtId="164" fontId="12" fillId="2" borderId="1" xfId="0" applyNumberFormat="1" applyFont="1" applyFill="1" applyBorder="1" applyAlignment="1">
      <alignment horizontal="center" vertical="center"/>
    </xf>
    <xf numFmtId="164" fontId="12" fillId="2" borderId="4" xfId="0" applyNumberFormat="1" applyFont="1" applyFill="1" applyBorder="1" applyAlignment="1">
      <alignment horizontal="center" vertical="center"/>
    </xf>
    <xf numFmtId="0" fontId="12" fillId="2" borderId="1" xfId="0" applyFont="1" applyFill="1" applyBorder="1" applyAlignment="1" applyProtection="1">
      <alignment horizontal="center" vertical="center"/>
      <protection locked="0"/>
    </xf>
    <xf numFmtId="0" fontId="10" fillId="4"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164" fontId="10" fillId="0" borderId="1" xfId="0" applyNumberFormat="1" applyFont="1" applyBorder="1" applyAlignment="1">
      <alignment horizontal="center" vertical="center" wrapText="1"/>
    </xf>
    <xf numFmtId="164" fontId="25" fillId="0" borderId="0" xfId="0" applyNumberFormat="1" applyFont="1"/>
    <xf numFmtId="0" fontId="26" fillId="0" borderId="0" xfId="0" applyFont="1" applyProtection="1">
      <protection locked="0"/>
    </xf>
    <xf numFmtId="0" fontId="8" fillId="3" borderId="0" xfId="0" applyFont="1" applyFill="1" applyAlignment="1" applyProtection="1">
      <alignment horizontal="center" vertical="center"/>
      <protection locked="0"/>
    </xf>
    <xf numFmtId="0" fontId="10" fillId="3" borderId="0" xfId="0" applyFont="1" applyFill="1" applyAlignment="1" applyProtection="1">
      <alignment horizontal="left"/>
      <protection locked="0"/>
    </xf>
    <xf numFmtId="43" fontId="14" fillId="3" borderId="0" xfId="2" applyFont="1" applyFill="1" applyBorder="1" applyProtection="1">
      <protection locked="0"/>
    </xf>
    <xf numFmtId="0" fontId="14" fillId="3" borderId="0" xfId="0" applyFont="1" applyFill="1" applyAlignment="1" applyProtection="1">
      <alignment horizontal="center" vertical="top" wrapText="1"/>
      <protection locked="0"/>
    </xf>
    <xf numFmtId="0" fontId="18" fillId="3" borderId="0" xfId="0" applyFont="1" applyFill="1" applyProtection="1">
      <protection locked="0"/>
    </xf>
    <xf numFmtId="0" fontId="15" fillId="3" borderId="0" xfId="0" applyFont="1" applyFill="1" applyProtection="1">
      <protection locked="0"/>
    </xf>
    <xf numFmtId="2" fontId="14" fillId="3" borderId="0" xfId="0" applyNumberFormat="1" applyFont="1" applyFill="1" applyProtection="1">
      <protection locked="0"/>
    </xf>
    <xf numFmtId="0" fontId="14" fillId="3" borderId="0" xfId="0" applyFont="1" applyFill="1" applyAlignment="1" applyProtection="1">
      <alignment horizontal="left" vertical="top" wrapText="1"/>
      <protection locked="0"/>
    </xf>
    <xf numFmtId="164" fontId="14" fillId="3" borderId="0" xfId="0" applyNumberFormat="1" applyFont="1" applyFill="1" applyProtection="1">
      <protection locked="0"/>
    </xf>
    <xf numFmtId="0" fontId="21" fillId="3" borderId="0" xfId="0" applyFont="1" applyFill="1" applyAlignment="1" applyProtection="1">
      <alignment horizontal="right" vertical="top" wrapText="1"/>
      <protection locked="0"/>
    </xf>
    <xf numFmtId="164" fontId="22" fillId="3" borderId="0" xfId="0" applyNumberFormat="1" applyFont="1" applyFill="1" applyAlignment="1" applyProtection="1">
      <alignment horizontal="center" vertical="center"/>
      <protection locked="0"/>
    </xf>
    <xf numFmtId="0" fontId="18" fillId="3" borderId="0" xfId="0" applyFont="1" applyFill="1" applyAlignment="1" applyProtection="1">
      <alignment horizontal="left"/>
      <protection locked="0"/>
    </xf>
    <xf numFmtId="0" fontId="15" fillId="3" borderId="0" xfId="0" applyFont="1" applyFill="1" applyAlignment="1" applyProtection="1">
      <alignment horizontal="left"/>
      <protection locked="0"/>
    </xf>
    <xf numFmtId="0" fontId="15" fillId="3" borderId="0" xfId="0" applyFont="1" applyFill="1" applyAlignment="1" applyProtection="1">
      <alignment horizontal="left" indent="2"/>
      <protection locked="0"/>
    </xf>
    <xf numFmtId="0" fontId="17" fillId="3" borderId="8" xfId="0" applyFont="1" applyFill="1" applyBorder="1" applyAlignment="1" applyProtection="1">
      <alignment vertical="top" wrapText="1"/>
      <protection locked="0"/>
    </xf>
    <xf numFmtId="0" fontId="17" fillId="3" borderId="0" xfId="0" applyFont="1" applyFill="1" applyAlignment="1" applyProtection="1">
      <alignment vertical="top" wrapText="1"/>
      <protection locked="0"/>
    </xf>
    <xf numFmtId="0" fontId="14" fillId="3" borderId="0" xfId="0" applyFont="1" applyFill="1" applyAlignment="1" applyProtection="1">
      <alignment vertical="top" wrapText="1"/>
      <protection locked="0"/>
    </xf>
    <xf numFmtId="0" fontId="10" fillId="3" borderId="0" xfId="0" applyFont="1" applyFill="1" applyProtection="1">
      <protection locked="0"/>
    </xf>
    <xf numFmtId="0" fontId="16" fillId="3" borderId="0" xfId="0" applyFont="1" applyFill="1" applyAlignment="1" applyProtection="1">
      <alignment horizontal="left" vertical="center"/>
      <protection locked="0"/>
    </xf>
    <xf numFmtId="0" fontId="24" fillId="3" borderId="0" xfId="0" applyFont="1" applyFill="1" applyAlignment="1" applyProtection="1">
      <alignment horizontal="left" vertical="center"/>
      <protection locked="0"/>
    </xf>
    <xf numFmtId="0" fontId="14" fillId="3" borderId="0" xfId="0" applyFont="1" applyFill="1" applyAlignment="1" applyProtection="1">
      <alignment vertical="center"/>
      <protection locked="0"/>
    </xf>
    <xf numFmtId="0" fontId="18" fillId="3" borderId="0" xfId="0" applyFont="1" applyFill="1" applyAlignment="1" applyProtection="1">
      <alignment horizontal="left" vertical="center"/>
      <protection locked="0"/>
    </xf>
    <xf numFmtId="0" fontId="15" fillId="3" borderId="0" xfId="0" applyFont="1" applyFill="1" applyAlignment="1" applyProtection="1">
      <alignment horizontal="left" vertical="center"/>
      <protection locked="0"/>
    </xf>
    <xf numFmtId="0" fontId="14" fillId="3" borderId="0" xfId="0" applyFont="1" applyFill="1" applyAlignment="1" applyProtection="1">
      <alignment horizontal="left" vertical="center" wrapText="1"/>
      <protection locked="0"/>
    </xf>
    <xf numFmtId="0" fontId="19" fillId="3" borderId="0" xfId="0" applyFont="1" applyFill="1" applyProtection="1">
      <protection locked="0"/>
    </xf>
    <xf numFmtId="9" fontId="23" fillId="6" borderId="1" xfId="1" applyFont="1" applyFill="1" applyBorder="1" applyAlignment="1" applyProtection="1">
      <alignment horizontal="center" vertical="center" wrapText="1"/>
      <protection locked="0"/>
    </xf>
    <xf numFmtId="164" fontId="12" fillId="6" borderId="1" xfId="0" applyNumberFormat="1" applyFont="1" applyFill="1" applyBorder="1" applyAlignment="1" applyProtection="1">
      <alignment horizontal="center" vertical="center"/>
      <protection locked="0"/>
    </xf>
    <xf numFmtId="164" fontId="10" fillId="6" borderId="1" xfId="0" applyNumberFormat="1" applyFont="1" applyFill="1" applyBorder="1" applyAlignment="1" applyProtection="1">
      <alignment horizontal="left" vertical="center"/>
      <protection locked="0"/>
    </xf>
    <xf numFmtId="164" fontId="23" fillId="6" borderId="1" xfId="0" applyNumberFormat="1" applyFont="1" applyFill="1" applyBorder="1" applyAlignment="1" applyProtection="1">
      <alignment horizontal="left" vertical="center"/>
      <protection locked="0"/>
    </xf>
    <xf numFmtId="0" fontId="8" fillId="7" borderId="9" xfId="0" applyFont="1" applyFill="1" applyBorder="1" applyAlignment="1" applyProtection="1">
      <alignment horizontal="center" vertical="center"/>
      <protection locked="0"/>
    </xf>
    <xf numFmtId="0" fontId="8" fillId="7" borderId="10" xfId="0" applyFont="1" applyFill="1" applyBorder="1" applyAlignment="1" applyProtection="1">
      <alignment horizontal="center" vertical="center"/>
      <protection locked="0"/>
    </xf>
    <xf numFmtId="0" fontId="8" fillId="7" borderId="11" xfId="0" applyFont="1" applyFill="1" applyBorder="1" applyAlignment="1" applyProtection="1">
      <alignment horizontal="center" vertical="center"/>
      <protection locked="0"/>
    </xf>
    <xf numFmtId="0" fontId="14" fillId="0" borderId="6"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1" fillId="2" borderId="6" xfId="0" applyFont="1" applyFill="1" applyBorder="1" applyAlignment="1" applyProtection="1">
      <alignment horizontal="right" vertical="center" wrapText="1"/>
      <protection locked="0"/>
    </xf>
    <xf numFmtId="0" fontId="11" fillId="2" borderId="4" xfId="0" applyFont="1" applyFill="1" applyBorder="1" applyAlignment="1" applyProtection="1">
      <alignment horizontal="right" vertical="center" wrapText="1"/>
      <protection locked="0"/>
    </xf>
    <xf numFmtId="0" fontId="11" fillId="2" borderId="5" xfId="0" applyFont="1" applyFill="1" applyBorder="1" applyAlignment="1" applyProtection="1">
      <alignment horizontal="right" vertical="center" wrapText="1"/>
      <protection locked="0"/>
    </xf>
    <xf numFmtId="0" fontId="10" fillId="0" borderId="4" xfId="0" applyFont="1" applyBorder="1" applyAlignment="1" applyProtection="1">
      <alignment horizontal="center" vertical="center" wrapText="1"/>
      <protection locked="0"/>
    </xf>
    <xf numFmtId="0" fontId="12" fillId="5" borderId="6" xfId="0" applyFont="1" applyFill="1" applyBorder="1" applyAlignment="1" applyProtection="1">
      <alignment horizontal="right" vertical="center" wrapText="1"/>
      <protection locked="0"/>
    </xf>
    <xf numFmtId="0" fontId="12" fillId="5" borderId="4" xfId="0" applyFont="1" applyFill="1" applyBorder="1" applyAlignment="1" applyProtection="1">
      <alignment horizontal="right" vertical="center" wrapText="1"/>
      <protection locked="0"/>
    </xf>
    <xf numFmtId="0" fontId="12" fillId="5" borderId="5" xfId="0" applyFont="1" applyFill="1" applyBorder="1" applyAlignment="1" applyProtection="1">
      <alignment horizontal="right" vertical="center" wrapText="1"/>
      <protection locked="0"/>
    </xf>
    <xf numFmtId="0" fontId="8" fillId="7" borderId="9" xfId="0" applyFont="1" applyFill="1" applyBorder="1" applyAlignment="1" applyProtection="1">
      <alignment horizontal="center"/>
      <protection locked="0"/>
    </xf>
    <xf numFmtId="0" fontId="8" fillId="7" borderId="10" xfId="0" applyFont="1" applyFill="1" applyBorder="1" applyAlignment="1" applyProtection="1">
      <alignment horizontal="center"/>
      <protection locked="0"/>
    </xf>
    <xf numFmtId="0" fontId="8" fillId="7" borderId="11" xfId="0" applyFont="1" applyFill="1" applyBorder="1" applyAlignment="1" applyProtection="1">
      <alignment horizontal="center"/>
      <protection locked="0"/>
    </xf>
    <xf numFmtId="0" fontId="10" fillId="0" borderId="6" xfId="0" applyFont="1" applyBorder="1" applyAlignment="1" applyProtection="1">
      <alignment horizontal="right" vertical="center" wrapText="1"/>
      <protection locked="0"/>
    </xf>
    <xf numFmtId="0" fontId="10" fillId="0" borderId="4" xfId="0" applyFont="1" applyBorder="1" applyAlignment="1" applyProtection="1">
      <alignment horizontal="right" vertical="center" wrapText="1"/>
      <protection locked="0"/>
    </xf>
    <xf numFmtId="0" fontId="10" fillId="0" borderId="5" xfId="0" applyFont="1" applyBorder="1" applyAlignment="1" applyProtection="1">
      <alignment horizontal="right" vertical="center" wrapText="1"/>
      <protection locked="0"/>
    </xf>
    <xf numFmtId="0" fontId="10" fillId="4" borderId="6" xfId="0" applyFont="1" applyFill="1" applyBorder="1" applyAlignment="1" applyProtection="1">
      <alignment horizontal="right" vertical="center" wrapText="1"/>
      <protection locked="0"/>
    </xf>
    <xf numFmtId="0" fontId="10" fillId="4" borderId="4" xfId="0" applyFont="1" applyFill="1" applyBorder="1" applyAlignment="1" applyProtection="1">
      <alignment horizontal="right" vertical="center" wrapText="1"/>
      <protection locked="0"/>
    </xf>
    <xf numFmtId="0" fontId="10" fillId="4" borderId="5" xfId="0" applyFont="1" applyFill="1" applyBorder="1" applyAlignment="1" applyProtection="1">
      <alignment horizontal="right" vertical="center" wrapText="1"/>
      <protection locked="0"/>
    </xf>
    <xf numFmtId="0" fontId="11" fillId="2" borderId="6" xfId="0" applyFont="1" applyFill="1" applyBorder="1" applyAlignment="1" applyProtection="1">
      <alignment horizontal="right" vertical="center"/>
      <protection locked="0"/>
    </xf>
    <xf numFmtId="0" fontId="11" fillId="2" borderId="4" xfId="0" applyFont="1" applyFill="1" applyBorder="1" applyAlignment="1" applyProtection="1">
      <alignment horizontal="right" vertical="center"/>
      <protection locked="0"/>
    </xf>
    <xf numFmtId="0" fontId="11" fillId="2" borderId="5" xfId="0" applyFont="1" applyFill="1" applyBorder="1" applyAlignment="1" applyProtection="1">
      <alignment horizontal="right" vertical="center"/>
      <protection locked="0"/>
    </xf>
    <xf numFmtId="0" fontId="23" fillId="0" borderId="6" xfId="0" applyFont="1" applyBorder="1" applyAlignment="1" applyProtection="1">
      <alignment horizontal="right" vertical="center" wrapText="1"/>
      <protection locked="0"/>
    </xf>
    <xf numFmtId="0" fontId="23" fillId="0" borderId="4" xfId="0" applyFont="1" applyBorder="1" applyAlignment="1" applyProtection="1">
      <alignment horizontal="right" vertical="center" wrapText="1"/>
      <protection locked="0"/>
    </xf>
    <xf numFmtId="0" fontId="23" fillId="0" borderId="5" xfId="0" applyFont="1" applyBorder="1" applyAlignment="1" applyProtection="1">
      <alignment horizontal="right" vertical="center" wrapText="1"/>
      <protection locked="0"/>
    </xf>
    <xf numFmtId="0" fontId="6" fillId="3" borderId="0" xfId="0" applyFont="1" applyFill="1" applyAlignment="1" applyProtection="1">
      <alignment horizontal="center" vertical="center"/>
      <protection locked="0"/>
    </xf>
    <xf numFmtId="0" fontId="4" fillId="3" borderId="0" xfId="0" applyFont="1" applyFill="1" applyAlignment="1" applyProtection="1">
      <alignment horizontal="center" wrapText="1"/>
      <protection locked="0"/>
    </xf>
    <xf numFmtId="0" fontId="11" fillId="5" borderId="6" xfId="0" applyFont="1" applyFill="1" applyBorder="1" applyAlignment="1" applyProtection="1">
      <alignment horizontal="right" vertical="center" wrapText="1"/>
      <protection locked="0"/>
    </xf>
    <xf numFmtId="0" fontId="11" fillId="5" borderId="4" xfId="0" applyFont="1" applyFill="1" applyBorder="1" applyAlignment="1" applyProtection="1">
      <alignment horizontal="right" vertical="center" wrapText="1"/>
      <protection locked="0"/>
    </xf>
    <xf numFmtId="0" fontId="11" fillId="5" borderId="5" xfId="0" applyFont="1" applyFill="1" applyBorder="1" applyAlignment="1" applyProtection="1">
      <alignment horizontal="right" vertical="center" wrapText="1"/>
      <protection locked="0"/>
    </xf>
    <xf numFmtId="0" fontId="17" fillId="3" borderId="3" xfId="0" applyFont="1" applyFill="1" applyBorder="1" applyAlignment="1" applyProtection="1">
      <alignment horizontal="center" vertical="center" wrapText="1"/>
      <protection locked="0"/>
    </xf>
    <xf numFmtId="0" fontId="17" fillId="3" borderId="7" xfId="0" applyFont="1" applyFill="1" applyBorder="1" applyAlignment="1" applyProtection="1">
      <alignment horizontal="center" vertical="center" wrapText="1"/>
      <protection locked="0"/>
    </xf>
    <xf numFmtId="0" fontId="17" fillId="3" borderId="2" xfId="0" applyFont="1" applyFill="1" applyBorder="1" applyAlignment="1" applyProtection="1">
      <alignment horizontal="center" vertical="center" wrapText="1"/>
      <protection locked="0"/>
    </xf>
    <xf numFmtId="0" fontId="9" fillId="3" borderId="0" xfId="0" applyFont="1" applyFill="1" applyAlignment="1" applyProtection="1">
      <alignment horizontal="left" vertical="top" wrapText="1"/>
      <protection locked="0"/>
    </xf>
    <xf numFmtId="0" fontId="14" fillId="3" borderId="8" xfId="0" applyFont="1" applyFill="1" applyBorder="1" applyAlignment="1" applyProtection="1">
      <alignment horizontal="left" vertical="top" wrapText="1"/>
      <protection locked="0"/>
    </xf>
    <xf numFmtId="0" fontId="14" fillId="3" borderId="0" xfId="0" applyFont="1" applyFill="1" applyAlignment="1" applyProtection="1">
      <alignment horizontal="left" vertical="top" wrapText="1"/>
      <protection locked="0"/>
    </xf>
    <xf numFmtId="0" fontId="9" fillId="3" borderId="0" xfId="0" applyFont="1" applyFill="1" applyAlignment="1" applyProtection="1">
      <alignment horizontal="left" vertical="center" wrapText="1"/>
      <protection locked="0"/>
    </xf>
    <xf numFmtId="0" fontId="18" fillId="3" borderId="0" xfId="0" applyFont="1" applyFill="1" applyAlignment="1" applyProtection="1">
      <alignment horizontal="left" vertical="top" wrapText="1"/>
      <protection locked="0"/>
    </xf>
    <xf numFmtId="0" fontId="20" fillId="3" borderId="0" xfId="0" applyFont="1" applyFill="1" applyAlignment="1" applyProtection="1">
      <alignment horizontal="left" wrapText="1"/>
      <protection locked="0"/>
    </xf>
    <xf numFmtId="0" fontId="20" fillId="0" borderId="0" xfId="0" applyFont="1" applyAlignment="1" applyProtection="1">
      <alignment horizontal="left" vertical="center" wrapText="1"/>
      <protection locked="0"/>
    </xf>
    <xf numFmtId="0" fontId="17" fillId="3" borderId="3" xfId="0" applyFont="1" applyFill="1" applyBorder="1" applyAlignment="1" applyProtection="1">
      <alignment horizontal="center" vertical="top" wrapText="1"/>
      <protection locked="0"/>
    </xf>
    <xf numFmtId="0" fontId="17" fillId="3" borderId="7" xfId="0" applyFont="1" applyFill="1" applyBorder="1" applyAlignment="1" applyProtection="1">
      <alignment horizontal="center" vertical="top" wrapText="1"/>
      <protection locked="0"/>
    </xf>
    <xf numFmtId="0" fontId="17" fillId="3" borderId="2" xfId="0" applyFont="1" applyFill="1" applyBorder="1" applyAlignment="1" applyProtection="1">
      <alignment horizontal="center" vertical="top" wrapText="1"/>
      <protection locked="0"/>
    </xf>
  </cellXfs>
  <cellStyles count="3">
    <cellStyle name="Milliers" xfId="2" builtinId="3"/>
    <cellStyle name="Normal" xfId="0" builtinId="0"/>
    <cellStyle name="Pourcentage"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8" dT="2025-12-22T13:49:54.95" personId="{00000000-0000-0000-0000-000000000000}" id="{289414BF-166E-4DC8-8DCA-894B4202EA7C}">
    <text>Prévision</text>
  </threadedComment>
  <threadedComment ref="G11" dT="2025-12-22T13:51:50.89" personId="{00000000-0000-0000-0000-000000000000}" id="{623D12D5-5416-405B-9863-8E1A0D5FDD71}">
    <text>Prévision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64"/>
  <sheetViews>
    <sheetView tabSelected="1" view="pageBreakPreview" topLeftCell="A35" zoomScale="175" zoomScaleNormal="145" zoomScaleSheetLayoutView="175" workbookViewId="0">
      <selection activeCell="E52" sqref="E52"/>
    </sheetView>
  </sheetViews>
  <sheetFormatPr baseColWidth="10" defaultRowHeight="14.4" x14ac:dyDescent="0.3"/>
  <cols>
    <col min="1" max="2" width="11.5546875" style="2"/>
    <col min="3" max="3" width="13.6640625" style="2" customWidth="1"/>
    <col min="4" max="9" width="11.5546875" style="2"/>
    <col min="10" max="10" width="20.5546875" style="2" customWidth="1"/>
    <col min="11" max="16384" width="11.5546875" style="2"/>
  </cols>
  <sheetData>
    <row r="1" spans="1:11" ht="15" customHeight="1" x14ac:dyDescent="0.35">
      <c r="A1" s="94" t="s">
        <v>32</v>
      </c>
      <c r="B1" s="94"/>
      <c r="C1" s="94"/>
      <c r="D1" s="94"/>
      <c r="E1" s="94"/>
      <c r="F1" s="94"/>
      <c r="G1" s="94"/>
      <c r="H1" s="94"/>
      <c r="I1" s="94"/>
      <c r="J1" s="94"/>
      <c r="K1" s="1"/>
    </row>
    <row r="2" spans="1:11" ht="21" customHeight="1" x14ac:dyDescent="0.35">
      <c r="A2" s="94"/>
      <c r="B2" s="94"/>
      <c r="C2" s="94"/>
      <c r="D2" s="94"/>
      <c r="E2" s="94"/>
      <c r="F2" s="94"/>
      <c r="G2" s="94"/>
      <c r="H2" s="94"/>
      <c r="I2" s="94"/>
      <c r="J2" s="94"/>
      <c r="K2" s="1"/>
    </row>
    <row r="3" spans="1:11" x14ac:dyDescent="0.3">
      <c r="A3" s="93" t="s">
        <v>30</v>
      </c>
      <c r="B3" s="93"/>
      <c r="C3" s="93"/>
      <c r="D3" s="93"/>
      <c r="E3" s="93"/>
      <c r="F3" s="93"/>
      <c r="G3" s="93"/>
      <c r="H3" s="93"/>
      <c r="I3" s="93"/>
      <c r="J3" s="93"/>
      <c r="K3" s="3"/>
    </row>
    <row r="4" spans="1:11" ht="15" thickBot="1" x14ac:dyDescent="0.35">
      <c r="A4" s="4"/>
      <c r="B4" s="4"/>
      <c r="C4" s="4"/>
      <c r="D4" s="4"/>
      <c r="E4" s="4"/>
      <c r="F4" s="4"/>
      <c r="G4" s="4"/>
      <c r="H4" s="4"/>
      <c r="I4" s="4"/>
      <c r="J4" s="4"/>
      <c r="K4" s="5"/>
    </row>
    <row r="5" spans="1:11" ht="15" thickBot="1" x14ac:dyDescent="0.35">
      <c r="A5" s="78" t="s">
        <v>33</v>
      </c>
      <c r="B5" s="79"/>
      <c r="C5" s="79"/>
      <c r="D5" s="79"/>
      <c r="E5" s="79"/>
      <c r="F5" s="79"/>
      <c r="G5" s="79"/>
      <c r="H5" s="79"/>
      <c r="I5" s="79"/>
      <c r="J5" s="80"/>
      <c r="K5" s="5"/>
    </row>
    <row r="6" spans="1:11" x14ac:dyDescent="0.3">
      <c r="A6" s="101" t="s">
        <v>29</v>
      </c>
      <c r="B6" s="101"/>
      <c r="C6" s="101"/>
      <c r="D6" s="101"/>
      <c r="E6" s="101"/>
      <c r="F6" s="101"/>
      <c r="G6" s="101"/>
      <c r="H6" s="101"/>
      <c r="I6" s="101"/>
      <c r="J6" s="4"/>
      <c r="K6" s="5"/>
    </row>
    <row r="7" spans="1:11" x14ac:dyDescent="0.3">
      <c r="A7" s="69" t="s">
        <v>1</v>
      </c>
      <c r="B7" s="74"/>
      <c r="C7" s="70"/>
      <c r="D7" s="7">
        <v>2023</v>
      </c>
      <c r="E7" s="8">
        <v>2024</v>
      </c>
      <c r="F7" s="7">
        <v>2025</v>
      </c>
      <c r="G7" s="7">
        <v>2026</v>
      </c>
      <c r="H7" s="8" t="s">
        <v>0</v>
      </c>
      <c r="I7" s="6"/>
      <c r="J7" s="4"/>
      <c r="K7" s="5"/>
    </row>
    <row r="8" spans="1:11" x14ac:dyDescent="0.3">
      <c r="A8" s="81" t="s">
        <v>27</v>
      </c>
      <c r="B8" s="82"/>
      <c r="C8" s="83"/>
      <c r="D8" s="9">
        <v>1410641</v>
      </c>
      <c r="E8" s="9">
        <v>1271151</v>
      </c>
      <c r="F8" s="9">
        <v>1394000</v>
      </c>
      <c r="G8" s="9">
        <v>1200000</v>
      </c>
      <c r="H8" s="9">
        <f>SUM(D8:G8)</f>
        <v>5275792</v>
      </c>
      <c r="I8" s="6"/>
      <c r="J8" s="4"/>
      <c r="K8" s="5"/>
    </row>
    <row r="9" spans="1:11" hidden="1" x14ac:dyDescent="0.3">
      <c r="A9" s="84" t="s">
        <v>25</v>
      </c>
      <c r="B9" s="85"/>
      <c r="C9" s="86"/>
      <c r="D9" s="10">
        <v>0.55000000000000004</v>
      </c>
      <c r="E9" s="10">
        <v>0.53</v>
      </c>
      <c r="F9" s="10">
        <v>0.4</v>
      </c>
      <c r="G9" s="10">
        <v>0.34</v>
      </c>
      <c r="H9" s="11"/>
      <c r="I9" s="6"/>
      <c r="J9" s="4"/>
      <c r="K9" s="5"/>
    </row>
    <row r="10" spans="1:11" hidden="1" x14ac:dyDescent="0.3">
      <c r="A10" s="84" t="s">
        <v>20</v>
      </c>
      <c r="B10" s="85"/>
      <c r="C10" s="86"/>
      <c r="D10" s="10">
        <v>0.14000000000000001</v>
      </c>
      <c r="E10" s="10">
        <v>0.13</v>
      </c>
      <c r="F10" s="10">
        <v>0.18</v>
      </c>
      <c r="G10" s="10">
        <v>0.24</v>
      </c>
      <c r="H10" s="12"/>
      <c r="I10" s="6"/>
      <c r="J10" s="4"/>
      <c r="K10" s="5"/>
    </row>
    <row r="11" spans="1:11" x14ac:dyDescent="0.3">
      <c r="A11" s="71" t="s">
        <v>26</v>
      </c>
      <c r="B11" s="72"/>
      <c r="C11" s="73"/>
      <c r="D11" s="13">
        <v>205260</v>
      </c>
      <c r="E11" s="13">
        <v>229081</v>
      </c>
      <c r="F11" s="13">
        <v>229229</v>
      </c>
      <c r="G11" s="13">
        <v>200000</v>
      </c>
      <c r="H11" s="13">
        <f>SUM(D11:G11)</f>
        <v>863570</v>
      </c>
      <c r="I11" s="6"/>
      <c r="J11" s="4"/>
      <c r="K11" s="5"/>
    </row>
    <row r="12" spans="1:11" x14ac:dyDescent="0.3">
      <c r="A12" s="6"/>
      <c r="B12" s="6"/>
      <c r="C12" s="6"/>
      <c r="D12" s="6"/>
      <c r="E12" s="6"/>
      <c r="F12" s="6"/>
      <c r="G12" s="6"/>
      <c r="H12" s="6"/>
      <c r="I12" s="14"/>
      <c r="J12" s="14"/>
    </row>
    <row r="13" spans="1:11" ht="24" customHeight="1" x14ac:dyDescent="0.3">
      <c r="A13" s="104" t="s">
        <v>7</v>
      </c>
      <c r="B13" s="104"/>
      <c r="C13" s="104"/>
      <c r="D13" s="6"/>
      <c r="E13" s="6"/>
      <c r="F13" s="6"/>
      <c r="G13" s="6"/>
      <c r="H13" s="6"/>
      <c r="I13" s="15"/>
      <c r="J13" s="15"/>
    </row>
    <row r="14" spans="1:11" x14ac:dyDescent="0.3">
      <c r="A14" s="102" t="s">
        <v>15</v>
      </c>
      <c r="B14" s="102"/>
      <c r="C14" s="102"/>
      <c r="D14" s="102"/>
      <c r="E14" s="102"/>
      <c r="F14" s="102"/>
      <c r="G14" s="16"/>
      <c r="H14" s="16"/>
      <c r="I14" s="15"/>
      <c r="J14" s="15"/>
    </row>
    <row r="15" spans="1:11" x14ac:dyDescent="0.3">
      <c r="A15" s="69" t="s">
        <v>1</v>
      </c>
      <c r="B15" s="74"/>
      <c r="C15" s="70"/>
      <c r="D15" s="7">
        <v>2027</v>
      </c>
      <c r="E15" s="8">
        <v>2028</v>
      </c>
      <c r="F15" s="8">
        <v>2029</v>
      </c>
      <c r="G15" s="8">
        <v>2030</v>
      </c>
      <c r="H15" s="8" t="s">
        <v>0</v>
      </c>
      <c r="I15" s="17"/>
      <c r="J15" s="17"/>
    </row>
    <row r="16" spans="1:11" x14ac:dyDescent="0.3">
      <c r="A16" s="71" t="s">
        <v>18</v>
      </c>
      <c r="B16" s="72"/>
      <c r="C16" s="73"/>
      <c r="D16" s="13">
        <v>200000</v>
      </c>
      <c r="E16" s="13">
        <v>190000</v>
      </c>
      <c r="F16" s="13">
        <v>190000</v>
      </c>
      <c r="G16" s="13">
        <v>190000</v>
      </c>
      <c r="H16" s="13">
        <f>SUM(D16:G16)</f>
        <v>770000</v>
      </c>
      <c r="I16" s="18"/>
      <c r="J16" s="17"/>
    </row>
    <row r="17" spans="1:17" x14ac:dyDescent="0.3">
      <c r="A17" s="33" t="s">
        <v>28</v>
      </c>
      <c r="B17" s="20"/>
      <c r="C17" s="20"/>
      <c r="D17" s="19"/>
      <c r="E17" s="19"/>
      <c r="F17" s="19"/>
      <c r="G17" s="19"/>
      <c r="H17" s="17"/>
      <c r="I17" s="21"/>
      <c r="J17" s="17"/>
    </row>
    <row r="18" spans="1:17" ht="15" thickBot="1" x14ac:dyDescent="0.35">
      <c r="A18" s="22"/>
      <c r="B18" s="23"/>
      <c r="C18" s="23"/>
      <c r="D18" s="17"/>
      <c r="E18" s="17"/>
      <c r="F18" s="17"/>
      <c r="G18" s="17"/>
      <c r="H18" s="17"/>
      <c r="I18" s="21"/>
      <c r="J18" s="17"/>
    </row>
    <row r="19" spans="1:17" ht="15" thickBot="1" x14ac:dyDescent="0.35">
      <c r="A19" s="63" t="s">
        <v>36</v>
      </c>
      <c r="B19" s="64"/>
      <c r="C19" s="64"/>
      <c r="D19" s="64"/>
      <c r="E19" s="64"/>
      <c r="F19" s="64"/>
      <c r="G19" s="64"/>
      <c r="H19" s="64"/>
      <c r="I19" s="64"/>
      <c r="J19" s="65"/>
    </row>
    <row r="20" spans="1:17" x14ac:dyDescent="0.3">
      <c r="A20" s="34"/>
      <c r="B20" s="34"/>
      <c r="C20" s="34"/>
      <c r="D20" s="34"/>
      <c r="E20" s="34"/>
      <c r="F20" s="34"/>
      <c r="G20" s="34"/>
      <c r="H20" s="34"/>
      <c r="I20" s="34"/>
      <c r="J20" s="34"/>
    </row>
    <row r="21" spans="1:17" x14ac:dyDescent="0.3">
      <c r="A21" s="105" t="s">
        <v>34</v>
      </c>
      <c r="B21" s="105"/>
      <c r="C21" s="105"/>
      <c r="D21" s="105"/>
      <c r="E21" s="105"/>
      <c r="F21" s="105"/>
      <c r="G21" s="105"/>
      <c r="H21" s="105"/>
      <c r="I21" s="21"/>
      <c r="J21" s="17"/>
    </row>
    <row r="22" spans="1:17" ht="23.4" customHeight="1" x14ac:dyDescent="0.3">
      <c r="A22" s="102" t="s">
        <v>16</v>
      </c>
      <c r="B22" s="102"/>
      <c r="C22" s="102"/>
      <c r="D22" s="102"/>
      <c r="E22" s="102"/>
      <c r="F22" s="102"/>
      <c r="G22" s="102"/>
      <c r="H22" s="102"/>
      <c r="I22" s="17"/>
      <c r="J22" s="17"/>
    </row>
    <row r="23" spans="1:17" x14ac:dyDescent="0.3">
      <c r="A23" s="66" t="s">
        <v>1</v>
      </c>
      <c r="B23" s="67"/>
      <c r="C23" s="68"/>
      <c r="D23" s="7">
        <v>2027</v>
      </c>
      <c r="E23" s="8">
        <v>2028</v>
      </c>
      <c r="F23" s="8">
        <v>2029</v>
      </c>
      <c r="G23" s="8">
        <v>2030</v>
      </c>
      <c r="H23" s="8" t="s">
        <v>0</v>
      </c>
      <c r="I23" s="17"/>
      <c r="J23" s="17"/>
    </row>
    <row r="24" spans="1:17" x14ac:dyDescent="0.3">
      <c r="A24" s="95" t="s">
        <v>13</v>
      </c>
      <c r="B24" s="96"/>
      <c r="C24" s="97"/>
      <c r="D24" s="60"/>
      <c r="E24" s="60"/>
      <c r="F24" s="60"/>
      <c r="G24" s="60"/>
      <c r="H24" s="24">
        <f>SUM(D24:G24)</f>
        <v>0</v>
      </c>
      <c r="I24" s="58"/>
      <c r="J24" s="50"/>
    </row>
    <row r="25" spans="1:17" x14ac:dyDescent="0.3">
      <c r="A25" s="43"/>
      <c r="B25" s="43"/>
      <c r="C25" s="43"/>
      <c r="D25" s="44"/>
      <c r="E25" s="44"/>
      <c r="F25" s="44"/>
      <c r="G25" s="44"/>
      <c r="H25" s="44"/>
      <c r="I25" s="17"/>
      <c r="J25" s="37"/>
    </row>
    <row r="26" spans="1:17" x14ac:dyDescent="0.3">
      <c r="A26" s="45" t="s">
        <v>9</v>
      </c>
      <c r="B26" s="46"/>
      <c r="C26" s="46"/>
      <c r="D26" s="17"/>
      <c r="E26" s="17"/>
      <c r="F26" s="17"/>
      <c r="G26" s="17"/>
      <c r="H26" s="17"/>
      <c r="I26" s="17"/>
      <c r="J26" s="37"/>
    </row>
    <row r="27" spans="1:17" x14ac:dyDescent="0.3">
      <c r="A27" s="47"/>
      <c r="B27" s="47"/>
      <c r="C27" s="47"/>
      <c r="D27" s="48"/>
      <c r="E27" s="49"/>
      <c r="F27" s="49"/>
      <c r="G27" s="15"/>
      <c r="H27" s="48"/>
      <c r="I27" s="17"/>
      <c r="J27" s="37"/>
    </row>
    <row r="28" spans="1:17" x14ac:dyDescent="0.3">
      <c r="A28" s="69" t="s">
        <v>1</v>
      </c>
      <c r="B28" s="74"/>
      <c r="C28" s="70"/>
      <c r="D28" s="7">
        <v>2027</v>
      </c>
      <c r="E28" s="8">
        <v>2028</v>
      </c>
      <c r="F28" s="8">
        <v>2029</v>
      </c>
      <c r="G28" s="8">
        <v>2030</v>
      </c>
      <c r="H28" s="8" t="s">
        <v>0</v>
      </c>
      <c r="I28" s="17"/>
      <c r="J28" s="37"/>
    </row>
    <row r="29" spans="1:17" x14ac:dyDescent="0.3">
      <c r="A29" s="75" t="s">
        <v>10</v>
      </c>
      <c r="B29" s="76"/>
      <c r="C29" s="77"/>
      <c r="D29" s="60"/>
      <c r="E29" s="60"/>
      <c r="F29" s="60"/>
      <c r="G29" s="60"/>
      <c r="H29" s="24">
        <f>SUM(D29:G29)</f>
        <v>0</v>
      </c>
      <c r="I29" s="42"/>
      <c r="J29" s="42"/>
      <c r="K29" s="25"/>
      <c r="L29" s="25"/>
      <c r="M29" s="25"/>
      <c r="N29" s="25"/>
    </row>
    <row r="30" spans="1:17" ht="18.600000000000001" customHeight="1" x14ac:dyDescent="0.3">
      <c r="A30" s="107" t="s">
        <v>37</v>
      </c>
      <c r="B30" s="107"/>
      <c r="C30" s="107"/>
      <c r="D30" s="107"/>
      <c r="E30" s="107"/>
      <c r="F30" s="107"/>
      <c r="G30" s="107"/>
      <c r="H30" s="107"/>
      <c r="I30" s="107"/>
      <c r="J30" s="107"/>
      <c r="K30" s="107"/>
      <c r="L30" s="107"/>
      <c r="M30" s="107"/>
      <c r="N30" s="107"/>
      <c r="O30" s="107"/>
      <c r="P30" s="107"/>
      <c r="Q30" s="107"/>
    </row>
    <row r="31" spans="1:17" x14ac:dyDescent="0.3">
      <c r="A31" s="23"/>
      <c r="B31" s="23"/>
      <c r="C31" s="23"/>
      <c r="D31" s="17"/>
      <c r="E31" s="17"/>
      <c r="F31" s="17"/>
      <c r="G31" s="17"/>
      <c r="H31" s="17"/>
      <c r="I31" s="17"/>
      <c r="J31" s="37"/>
    </row>
    <row r="32" spans="1:17" x14ac:dyDescent="0.3">
      <c r="A32" s="38" t="s">
        <v>17</v>
      </c>
      <c r="B32" s="39"/>
      <c r="C32" s="39"/>
      <c r="D32" s="17"/>
      <c r="E32" s="17"/>
      <c r="F32" s="17"/>
      <c r="G32" s="17"/>
      <c r="H32" s="17"/>
      <c r="I32" s="50"/>
      <c r="J32" s="37"/>
    </row>
    <row r="33" spans="1:10" x14ac:dyDescent="0.3">
      <c r="A33" s="38"/>
      <c r="B33" s="39"/>
      <c r="C33" s="39"/>
      <c r="D33" s="51"/>
      <c r="E33" s="51"/>
      <c r="F33" s="51"/>
      <c r="G33" s="51"/>
      <c r="H33" s="51"/>
      <c r="I33" s="37"/>
      <c r="J33" s="37"/>
    </row>
    <row r="34" spans="1:10" x14ac:dyDescent="0.3">
      <c r="A34" s="69" t="s">
        <v>1</v>
      </c>
      <c r="B34" s="74"/>
      <c r="C34" s="70"/>
      <c r="D34" s="7">
        <v>2027</v>
      </c>
      <c r="E34" s="8">
        <v>2028</v>
      </c>
      <c r="F34" s="8">
        <v>2029</v>
      </c>
      <c r="G34" s="8">
        <v>2030</v>
      </c>
      <c r="H34" s="8" t="s">
        <v>0</v>
      </c>
      <c r="I34" s="37"/>
      <c r="J34" s="37"/>
    </row>
    <row r="35" spans="1:10" x14ac:dyDescent="0.3">
      <c r="A35" s="71" t="s">
        <v>11</v>
      </c>
      <c r="B35" s="72"/>
      <c r="C35" s="73"/>
      <c r="D35" s="26">
        <f>$D$16-$D$24-$D$29</f>
        <v>200000</v>
      </c>
      <c r="E35" s="26">
        <f>$E$16-$E$24-$E$29</f>
        <v>190000</v>
      </c>
      <c r="F35" s="26">
        <f>$F$16-$F$24-$F$29</f>
        <v>190000</v>
      </c>
      <c r="G35" s="26">
        <f>$G$16-$G$24-$G$29</f>
        <v>190000</v>
      </c>
      <c r="H35" s="27">
        <f>SUM(D35:G35)</f>
        <v>770000</v>
      </c>
      <c r="I35" s="37"/>
      <c r="J35" s="37"/>
    </row>
    <row r="36" spans="1:10" x14ac:dyDescent="0.3">
      <c r="A36" s="35"/>
      <c r="B36" s="35"/>
      <c r="C36" s="35"/>
      <c r="D36" s="36"/>
      <c r="E36" s="17"/>
      <c r="F36" s="17"/>
      <c r="G36" s="17"/>
      <c r="H36" s="17"/>
      <c r="I36" s="37"/>
      <c r="J36" s="17"/>
    </row>
    <row r="37" spans="1:10" x14ac:dyDescent="0.3">
      <c r="A37" s="35"/>
      <c r="B37" s="35"/>
      <c r="C37" s="35"/>
      <c r="D37" s="36"/>
      <c r="E37" s="17"/>
      <c r="F37" s="17"/>
      <c r="G37" s="17"/>
      <c r="H37" s="17"/>
      <c r="I37" s="37"/>
      <c r="J37" s="17"/>
    </row>
    <row r="38" spans="1:10" x14ac:dyDescent="0.3">
      <c r="A38" s="38" t="s">
        <v>21</v>
      </c>
      <c r="B38" s="39"/>
      <c r="C38" s="39"/>
      <c r="D38" s="17"/>
      <c r="E38" s="17"/>
      <c r="F38" s="17"/>
      <c r="G38" s="17"/>
      <c r="H38" s="17"/>
      <c r="I38" s="37"/>
      <c r="J38" s="40"/>
    </row>
    <row r="39" spans="1:10" x14ac:dyDescent="0.3">
      <c r="A39" s="103"/>
      <c r="B39" s="103"/>
      <c r="C39" s="103"/>
      <c r="D39" s="103"/>
      <c r="E39" s="103"/>
      <c r="F39" s="103"/>
      <c r="G39" s="103"/>
      <c r="H39" s="103"/>
      <c r="I39" s="37"/>
      <c r="J39" s="17"/>
    </row>
    <row r="40" spans="1:10" ht="22.8" customHeight="1" x14ac:dyDescent="0.3">
      <c r="A40" s="69" t="s">
        <v>31</v>
      </c>
      <c r="B40" s="70"/>
      <c r="C40" s="7" t="s">
        <v>2</v>
      </c>
      <c r="D40" s="7">
        <v>2027</v>
      </c>
      <c r="E40" s="8">
        <v>2028</v>
      </c>
      <c r="F40" s="8">
        <v>2029</v>
      </c>
      <c r="G40" s="8">
        <v>2030</v>
      </c>
      <c r="H40" s="28" t="s">
        <v>0</v>
      </c>
      <c r="I40" s="18"/>
      <c r="J40" s="18"/>
    </row>
    <row r="41" spans="1:10" x14ac:dyDescent="0.3">
      <c r="A41" s="7" t="s">
        <v>3</v>
      </c>
      <c r="B41" s="7" t="s">
        <v>4</v>
      </c>
      <c r="C41" s="7" t="s">
        <v>5</v>
      </c>
      <c r="D41" s="29"/>
      <c r="E41" s="29"/>
      <c r="F41" s="29"/>
      <c r="G41" s="29"/>
      <c r="H41" s="30"/>
      <c r="I41" s="18"/>
      <c r="J41" s="18"/>
    </row>
    <row r="42" spans="1:10" x14ac:dyDescent="0.3">
      <c r="A42" s="61">
        <v>0</v>
      </c>
      <c r="B42" s="62">
        <v>0</v>
      </c>
      <c r="C42" s="59"/>
      <c r="D42" s="31">
        <f>(MIN(D$16,$B$42))*$C$42</f>
        <v>0</v>
      </c>
      <c r="E42" s="31">
        <f>(MIN(E$16,$B$42))*$C$42</f>
        <v>0</v>
      </c>
      <c r="F42" s="31">
        <f>(MIN(F$16,$B$42))*$C$42</f>
        <v>0</v>
      </c>
      <c r="G42" s="31">
        <f>(MIN(G$16,$B$42))*$C$42</f>
        <v>0</v>
      </c>
      <c r="H42" s="27">
        <f>SUM(D42:F42)</f>
        <v>0</v>
      </c>
      <c r="I42" s="18"/>
      <c r="J42" s="18"/>
    </row>
    <row r="43" spans="1:10" x14ac:dyDescent="0.3">
      <c r="A43" s="61">
        <v>0</v>
      </c>
      <c r="B43" s="62">
        <v>0</v>
      </c>
      <c r="C43" s="59"/>
      <c r="D43" s="31">
        <f>(MIN(D$16,$B$43-$B$42))*$C$43</f>
        <v>0</v>
      </c>
      <c r="E43" s="31">
        <f>(MIN(E$16,$B$43-$B$42))*$C$43</f>
        <v>0</v>
      </c>
      <c r="F43" s="31">
        <f>(MIN(F$16,$B$43-$B$42))*$C$43</f>
        <v>0</v>
      </c>
      <c r="G43" s="31">
        <f>(MIN(G$16,$B$43-$B$42))*$C$43</f>
        <v>0</v>
      </c>
      <c r="H43" s="27">
        <f>SUM(D43:F43)</f>
        <v>0</v>
      </c>
      <c r="I43" s="18"/>
      <c r="J43" s="18"/>
    </row>
    <row r="44" spans="1:10" x14ac:dyDescent="0.3">
      <c r="A44" s="61">
        <v>0</v>
      </c>
      <c r="B44" s="62">
        <v>0</v>
      </c>
      <c r="C44" s="59"/>
      <c r="D44" s="31">
        <f>(MIN(D$16,$B$44-$B$43))*$C$44</f>
        <v>0</v>
      </c>
      <c r="E44" s="31">
        <f>(MIN(E$16,$B$44-$B$43))*$C$44</f>
        <v>0</v>
      </c>
      <c r="F44" s="31">
        <f>(MIN(F$16,$B$44-$B$43))*$C$44</f>
        <v>0</v>
      </c>
      <c r="G44" s="31">
        <f>(MIN(G$16,$B$44-$B$43))*$C$44</f>
        <v>0</v>
      </c>
      <c r="H44" s="27">
        <f t="shared" ref="H44:H46" si="0">SUM(D44:G44)</f>
        <v>0</v>
      </c>
      <c r="I44" s="18"/>
      <c r="J44" s="18"/>
    </row>
    <row r="45" spans="1:10" x14ac:dyDescent="0.3">
      <c r="A45" s="61">
        <v>0</v>
      </c>
      <c r="B45" s="62">
        <v>0</v>
      </c>
      <c r="C45" s="59"/>
      <c r="D45" s="31">
        <f>MIN(D$16,MAX(0,D$16-$A$45))*$C$45</f>
        <v>0</v>
      </c>
      <c r="E45" s="31">
        <f>MIN(E$16,MAX(0,E$16-$A$45))*$C$45</f>
        <v>0</v>
      </c>
      <c r="F45" s="31">
        <f>MIN(F$16,MAX(0,F$16-$A$45))*$C$45</f>
        <v>0</v>
      </c>
      <c r="G45" s="31">
        <f>MIN(G$16,MAX(0,G$16-$A$45))*$C$45</f>
        <v>0</v>
      </c>
      <c r="H45" s="27">
        <f t="shared" si="0"/>
        <v>0</v>
      </c>
      <c r="I45" s="18"/>
      <c r="J45" s="18"/>
    </row>
    <row r="46" spans="1:10" x14ac:dyDescent="0.3">
      <c r="A46" s="61">
        <v>0</v>
      </c>
      <c r="B46" s="61">
        <v>0</v>
      </c>
      <c r="C46" s="10"/>
      <c r="D46" s="31">
        <f>MAX(0,(D$16-B45))*C46</f>
        <v>0</v>
      </c>
      <c r="E46" s="31">
        <f>MIN(E$16,MAX(0,E$16-B45))*C46</f>
        <v>0</v>
      </c>
      <c r="F46" s="31">
        <f>(MIN(F$16,MAX(0,F$16-B45)))*C46</f>
        <v>0</v>
      </c>
      <c r="G46" s="31">
        <f>MIN(G$16,MAX(0,G$16-B45))*C46</f>
        <v>0</v>
      </c>
      <c r="H46" s="27">
        <f t="shared" si="0"/>
        <v>0</v>
      </c>
      <c r="I46" s="18"/>
      <c r="J46" s="18"/>
    </row>
    <row r="47" spans="1:10" x14ac:dyDescent="0.3">
      <c r="A47" s="71" t="s">
        <v>8</v>
      </c>
      <c r="B47" s="72"/>
      <c r="C47" s="73"/>
      <c r="D47" s="26">
        <f>SUM(D41:D46)</f>
        <v>0</v>
      </c>
      <c r="E47" s="26">
        <f>SUM(E41:E46)</f>
        <v>0</v>
      </c>
      <c r="F47" s="26">
        <f>SUM(F41:F46)</f>
        <v>0</v>
      </c>
      <c r="G47" s="26">
        <f>SUM(G41:G46)</f>
        <v>0</v>
      </c>
      <c r="H47" s="27">
        <f>SUM(D47:G47)</f>
        <v>0</v>
      </c>
      <c r="I47" s="18"/>
      <c r="J47" s="18"/>
    </row>
    <row r="48" spans="1:10" x14ac:dyDescent="0.3">
      <c r="A48" s="23" t="s">
        <v>23</v>
      </c>
      <c r="B48" s="23"/>
      <c r="C48" s="23"/>
      <c r="D48" s="17"/>
      <c r="E48" s="17"/>
      <c r="F48" s="17"/>
      <c r="G48" s="17"/>
      <c r="H48" s="17"/>
      <c r="I48" s="17"/>
      <c r="J48" s="15"/>
    </row>
    <row r="49" spans="1:17" ht="12" customHeight="1" x14ac:dyDescent="0.3">
      <c r="A49" s="106" t="s">
        <v>38</v>
      </c>
      <c r="B49" s="106"/>
      <c r="C49" s="106"/>
      <c r="D49" s="106"/>
      <c r="E49" s="106"/>
      <c r="F49" s="106"/>
      <c r="G49" s="106"/>
      <c r="H49" s="106"/>
      <c r="I49" s="106"/>
      <c r="J49" s="106"/>
      <c r="K49" s="106"/>
      <c r="L49" s="106"/>
      <c r="M49" s="106"/>
      <c r="N49" s="106"/>
      <c r="O49" s="106"/>
      <c r="P49" s="106"/>
      <c r="Q49" s="106"/>
    </row>
    <row r="50" spans="1:17" ht="15" thickBot="1" x14ac:dyDescent="0.35">
      <c r="A50" s="23"/>
      <c r="B50" s="23"/>
      <c r="C50" s="23"/>
      <c r="D50" s="17"/>
      <c r="E50" s="17"/>
      <c r="F50" s="17"/>
      <c r="G50" s="17"/>
      <c r="H50" s="17"/>
      <c r="I50" s="17"/>
      <c r="J50" s="15"/>
    </row>
    <row r="51" spans="1:17" ht="15" thickBot="1" x14ac:dyDescent="0.35">
      <c r="A51" s="63" t="s">
        <v>35</v>
      </c>
      <c r="B51" s="64"/>
      <c r="C51" s="64"/>
      <c r="D51" s="64"/>
      <c r="E51" s="64"/>
      <c r="F51" s="64"/>
      <c r="G51" s="64"/>
      <c r="H51" s="64"/>
      <c r="I51" s="64"/>
      <c r="J51" s="65"/>
    </row>
    <row r="52" spans="1:17" x14ac:dyDescent="0.3">
      <c r="A52" s="45" t="s">
        <v>12</v>
      </c>
      <c r="B52" s="46"/>
      <c r="C52" s="46"/>
      <c r="D52" s="17"/>
      <c r="E52" s="17"/>
      <c r="F52" s="17"/>
      <c r="G52" s="17"/>
      <c r="H52" s="17"/>
      <c r="I52" s="17"/>
      <c r="J52" s="15"/>
    </row>
    <row r="53" spans="1:17" x14ac:dyDescent="0.3">
      <c r="A53" s="41"/>
      <c r="B53" s="41"/>
      <c r="C53" s="41"/>
      <c r="D53" s="108"/>
      <c r="E53" s="109"/>
      <c r="F53" s="109"/>
      <c r="G53" s="110"/>
      <c r="H53" s="110"/>
      <c r="I53" s="15"/>
      <c r="J53" s="15"/>
    </row>
    <row r="54" spans="1:17" x14ac:dyDescent="0.3">
      <c r="A54" s="81" t="s">
        <v>1</v>
      </c>
      <c r="B54" s="82"/>
      <c r="C54" s="83"/>
      <c r="D54" s="7">
        <v>2027</v>
      </c>
      <c r="E54" s="8">
        <v>2028</v>
      </c>
      <c r="F54" s="8">
        <v>2029</v>
      </c>
      <c r="G54" s="8">
        <v>2030</v>
      </c>
      <c r="H54" s="8" t="s">
        <v>0</v>
      </c>
      <c r="I54" s="15"/>
      <c r="J54" s="18"/>
    </row>
    <row r="55" spans="1:17" x14ac:dyDescent="0.3">
      <c r="A55" s="90" t="s">
        <v>14</v>
      </c>
      <c r="B55" s="91"/>
      <c r="C55" s="92"/>
      <c r="D55" s="31">
        <f>D29</f>
        <v>0</v>
      </c>
      <c r="E55" s="31">
        <f>E29</f>
        <v>0</v>
      </c>
      <c r="F55" s="31">
        <f>F29</f>
        <v>0</v>
      </c>
      <c r="G55" s="31">
        <f>G29</f>
        <v>0</v>
      </c>
      <c r="H55" s="31">
        <f>SUM(D55:G55)</f>
        <v>0</v>
      </c>
      <c r="I55" s="15"/>
      <c r="J55" s="18"/>
    </row>
    <row r="56" spans="1:17" x14ac:dyDescent="0.3">
      <c r="A56" s="90" t="s">
        <v>22</v>
      </c>
      <c r="B56" s="91"/>
      <c r="C56" s="92"/>
      <c r="D56" s="31">
        <f>D47</f>
        <v>0</v>
      </c>
      <c r="E56" s="31">
        <f t="shared" ref="E56:G56" si="1">E47</f>
        <v>0</v>
      </c>
      <c r="F56" s="31">
        <f t="shared" si="1"/>
        <v>0</v>
      </c>
      <c r="G56" s="31">
        <f t="shared" si="1"/>
        <v>0</v>
      </c>
      <c r="H56" s="31">
        <f>SUM(D56:G56)</f>
        <v>0</v>
      </c>
      <c r="I56" s="15"/>
      <c r="J56" s="18"/>
    </row>
    <row r="57" spans="1:17" x14ac:dyDescent="0.3">
      <c r="A57" s="71" t="s">
        <v>6</v>
      </c>
      <c r="B57" s="72"/>
      <c r="C57" s="73"/>
      <c r="D57" s="26">
        <f>SUM(D55:D56)</f>
        <v>0</v>
      </c>
      <c r="E57" s="26">
        <f>SUM(E55:E56)</f>
        <v>0</v>
      </c>
      <c r="F57" s="26">
        <f>SUM(F55:F56)</f>
        <v>0</v>
      </c>
      <c r="G57" s="26">
        <f>SUM(G55:G56)</f>
        <v>0</v>
      </c>
      <c r="H57" s="26">
        <f>SUM(H55:H56)</f>
        <v>0</v>
      </c>
      <c r="I57" s="18"/>
      <c r="J57" s="18"/>
    </row>
    <row r="58" spans="1:17" x14ac:dyDescent="0.3">
      <c r="A58" s="52"/>
      <c r="B58" s="53"/>
      <c r="C58" s="53"/>
      <c r="D58" s="54"/>
      <c r="E58" s="54"/>
      <c r="F58" s="54"/>
      <c r="G58" s="54"/>
      <c r="H58" s="54"/>
      <c r="I58" s="18"/>
      <c r="J58" s="18"/>
    </row>
    <row r="59" spans="1:17" x14ac:dyDescent="0.3">
      <c r="A59" s="55" t="s">
        <v>24</v>
      </c>
      <c r="B59" s="56"/>
      <c r="C59" s="56"/>
      <c r="D59" s="54"/>
      <c r="E59" s="54"/>
      <c r="F59" s="54"/>
      <c r="G59" s="54"/>
      <c r="H59" s="54"/>
      <c r="I59" s="18"/>
      <c r="J59" s="18"/>
    </row>
    <row r="60" spans="1:17" x14ac:dyDescent="0.3">
      <c r="A60" s="57"/>
      <c r="B60" s="57"/>
      <c r="C60" s="57"/>
      <c r="D60" s="98"/>
      <c r="E60" s="99"/>
      <c r="F60" s="99"/>
      <c r="G60" s="100"/>
      <c r="H60" s="100"/>
      <c r="I60" s="18"/>
      <c r="J60" s="18"/>
    </row>
    <row r="61" spans="1:17" x14ac:dyDescent="0.3">
      <c r="A61" s="81" t="s">
        <v>1</v>
      </c>
      <c r="B61" s="82"/>
      <c r="C61" s="83"/>
      <c r="D61" s="7">
        <v>2027</v>
      </c>
      <c r="E61" s="8">
        <v>2028</v>
      </c>
      <c r="F61" s="8">
        <v>2029</v>
      </c>
      <c r="G61" s="8">
        <v>2030</v>
      </c>
      <c r="H61" s="8" t="s">
        <v>0</v>
      </c>
      <c r="I61" s="18"/>
      <c r="J61" s="18"/>
    </row>
    <row r="62" spans="1:17" x14ac:dyDescent="0.3">
      <c r="A62" s="87" t="s">
        <v>19</v>
      </c>
      <c r="B62" s="88"/>
      <c r="C62" s="89"/>
      <c r="D62" s="26">
        <f>$D$16-$D$24-$D$57</f>
        <v>200000</v>
      </c>
      <c r="E62" s="26">
        <f>$E$16-$E$24-$E$57</f>
        <v>190000</v>
      </c>
      <c r="F62" s="26">
        <f>$F$16-$F$24-$F$57</f>
        <v>190000</v>
      </c>
      <c r="G62" s="26">
        <f>$G$16-$G$24-G57</f>
        <v>190000</v>
      </c>
      <c r="H62" s="26">
        <f>SUM(D62:G62)</f>
        <v>770000</v>
      </c>
      <c r="I62" s="18"/>
      <c r="J62" s="18"/>
    </row>
    <row r="63" spans="1:17" x14ac:dyDescent="0.3">
      <c r="A63" s="18"/>
      <c r="B63" s="18"/>
      <c r="C63" s="18"/>
      <c r="D63" s="18"/>
      <c r="E63" s="18"/>
      <c r="F63" s="18"/>
      <c r="G63" s="18"/>
      <c r="H63" s="18"/>
      <c r="I63" s="18"/>
      <c r="J63" s="18"/>
    </row>
    <row r="64" spans="1:17" x14ac:dyDescent="0.3">
      <c r="H64" s="32"/>
    </row>
  </sheetData>
  <mergeCells count="36">
    <mergeCell ref="A3:J3"/>
    <mergeCell ref="A1:J2"/>
    <mergeCell ref="A24:C24"/>
    <mergeCell ref="D60:H60"/>
    <mergeCell ref="A6:I6"/>
    <mergeCell ref="A14:F14"/>
    <mergeCell ref="A15:C15"/>
    <mergeCell ref="A39:H39"/>
    <mergeCell ref="A13:C13"/>
    <mergeCell ref="A11:C11"/>
    <mergeCell ref="A21:H21"/>
    <mergeCell ref="A22:H22"/>
    <mergeCell ref="A49:Q49"/>
    <mergeCell ref="A30:Q30"/>
    <mergeCell ref="D53:H53"/>
    <mergeCell ref="A54:C54"/>
    <mergeCell ref="A61:C61"/>
    <mergeCell ref="A62:C62"/>
    <mergeCell ref="A55:C55"/>
    <mergeCell ref="A56:C56"/>
    <mergeCell ref="A57:C57"/>
    <mergeCell ref="A5:J5"/>
    <mergeCell ref="A19:J19"/>
    <mergeCell ref="A7:C7"/>
    <mergeCell ref="A8:C8"/>
    <mergeCell ref="A9:C9"/>
    <mergeCell ref="A10:C10"/>
    <mergeCell ref="A51:J51"/>
    <mergeCell ref="A23:C23"/>
    <mergeCell ref="A40:B40"/>
    <mergeCell ref="A47:C47"/>
    <mergeCell ref="A16:C16"/>
    <mergeCell ref="A28:C28"/>
    <mergeCell ref="A29:C29"/>
    <mergeCell ref="A34:C34"/>
    <mergeCell ref="A35:C35"/>
  </mergeCells>
  <pageMargins left="0.70866141732283472" right="0.70866141732283472" top="0.74803149606299213" bottom="0.74803149606299213" header="0.31496062992125984" footer="0.31496062992125984"/>
  <pageSetup paperSize="9" scale="6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 Calcul redevance</vt:lpstr>
      <vt:lpstr>'Annexe - Calcul redevance'!Zone_d_impression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2026-06-08T14:45:30Z</dcterms:modified>
</cp:coreProperties>
</file>